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P30" i="9" l="1"/>
  <c r="F30" i="9"/>
  <c r="E30" i="9"/>
  <c r="D30" i="9"/>
  <c r="C49" i="7" s="1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N43" i="9" s="1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D56" i="9" s="1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L43" i="9"/>
  <c r="J43" i="9"/>
  <c r="H43" i="9"/>
  <c r="G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X30" i="9" s="1"/>
  <c r="Y30" i="9"/>
  <c r="V30" i="9"/>
  <c r="V52" i="9" s="1"/>
  <c r="T30" i="9"/>
  <c r="T52" i="9" s="1"/>
  <c r="R30" i="9"/>
  <c r="R52" i="9" s="1"/>
  <c r="P52" i="9"/>
  <c r="N30" i="9"/>
  <c r="N52" i="9" s="1"/>
  <c r="L30" i="9"/>
  <c r="L52" i="9" s="1"/>
  <c r="J30" i="9"/>
  <c r="J52" i="9" s="1"/>
  <c r="H30" i="9"/>
  <c r="H52" i="9" s="1"/>
  <c r="G30" i="9"/>
  <c r="G52" i="9" s="1"/>
  <c r="F52" i="9"/>
  <c r="E52" i="9"/>
  <c r="D52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F43" i="9" l="1"/>
  <c r="Y56" i="9"/>
  <c r="N56" i="9"/>
  <c r="L56" i="9"/>
  <c r="F56" i="9"/>
  <c r="E56" i="9"/>
  <c r="C56" i="9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X43" i="9" l="1"/>
</calcChain>
</file>

<file path=xl/sharedStrings.xml><?xml version="1.0" encoding="utf-8"?>
<sst xmlns="http://schemas.openxmlformats.org/spreadsheetml/2006/main" count="670" uniqueCount="204">
  <si>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</si>
  <si>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</si>
  <si>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</si>
  <si>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</si>
  <si>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</si>
  <si>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</si>
  <si>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</si>
  <si>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</si>
  <si>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</si>
  <si>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</si>
  <si>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</si>
  <si>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</si>
  <si>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</si>
  <si>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</si>
  <si>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</si>
  <si>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</si>
  <si>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</si>
  <si>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</si>
  <si>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</si>
  <si>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</si>
  <si>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</si>
  <si>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</si>
  <si>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</si>
  <si>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</si>
  <si>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</si>
  <si>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</si>
  <si>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</si>
  <si>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</si>
  <si>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</si>
  <si>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</si>
  <si>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</si>
  <si>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</si>
  <si>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</si>
  <si>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</si>
  <si>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</si>
  <si>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</si>
  <si>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</si>
  <si>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</si>
  <si>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</si>
  <si>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</si>
  <si>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</si>
  <si>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</si>
  <si>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</si>
  <si>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</si>
  <si>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</si>
  <si>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</si>
  <si>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</si>
  <si>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</si>
  <si>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</si>
  <si>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</si>
  <si>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</si>
  <si>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</si>
  <si>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</si>
  <si>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</si>
  <si>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</si>
  <si>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</si>
  <si>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</si>
  <si>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</si>
  <si>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</si>
  <si>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</si>
  <si>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</si>
  <si>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</si>
  <si>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</si>
  <si>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</si>
  <si>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</si>
  <si>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</si>
  <si>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</si>
  <si>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</si>
  <si>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</si>
  <si>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</si>
  <si>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</si>
  <si>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</si>
  <si>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</si>
  <si>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</si>
  <si>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</si>
  <si>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</si>
  <si>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</si>
  <si>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</si>
  <si>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</si>
  <si>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</si>
  <si>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</si>
  <si>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</si>
  <si>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</si>
  <si>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</si>
  <si>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</si>
  <si>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</si>
  <si>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</si>
  <si>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</si>
  <si>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</si>
  <si>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</si>
  <si>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</si>
  <si>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</si>
  <si>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</si>
  <si>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</si>
  <si>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</si>
  <si>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</si>
  <si>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</si>
  <si>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</si>
  <si>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</si>
  <si>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</si>
  <si>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</si>
  <si>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</si>
  <si>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</si>
  <si>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</si>
  <si>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</si>
  <si>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</si>
  <si>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</si>
  <si>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</si>
  <si>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</si>
  <si>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</si>
  <si>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</si>
  <si>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</si>
  <si>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</si>
  <si>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</si>
  <si>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</si>
  <si>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</si>
  <si>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</si>
  <si>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</si>
  <si>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</si>
  <si>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</si>
  <si>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</si>
  <si>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</si>
  <si>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</si>
  <si>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</si>
  <si>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</si>
  <si>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</si>
  <si>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</si>
  <si>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</si>
  <si>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</si>
  <si>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</si>
  <si>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</si>
  <si>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</si>
  <si>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</si>
  <si>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</si>
  <si>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</si>
  <si>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</si>
  <si>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</si>
  <si>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</si>
  <si>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</si>
  <si>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</si>
  <si>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</si>
  <si>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</si>
  <si>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</si>
  <si>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</si>
  <si>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</si>
  <si>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</si>
  <si>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</si>
  <si>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</si>
  <si>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</si>
  <si>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</si>
  <si>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</si>
  <si>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</si>
  <si>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</si>
  <si>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</si>
  <si>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</si>
  <si>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</si>
  <si>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</si>
  <si>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</si>
  <si>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</si>
  <si>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</si>
  <si>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</si>
  <si>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</si>
  <si>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</si>
  <si>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</si>
  <si>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</si>
  <si>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</si>
  <si>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</si>
  <si>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</si>
  <si>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</si>
  <si>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</si>
  <si>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</si>
  <si>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</si>
  <si>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</si>
  <si>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</si>
  <si>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</si>
  <si>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</si>
  <si>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</si>
  <si>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</si>
  <si>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</si>
  <si>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</si>
  <si>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</si>
  <si>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</si>
  <si>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</si>
  <si>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</si>
  <si>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</si>
  <si>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</si>
  <si>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</si>
  <si>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</si>
  <si>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Год раскрытия информации:  2018 год</t>
  </si>
  <si>
    <t>Год раскрытия информации: 2018 год</t>
  </si>
  <si>
    <t>G_1809_ГОРСЕТЬ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</si>
  <si>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</si>
  <si>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</si>
  <si>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</si>
  <si>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ТП 10/0,4 кВ №182 "Школа №5" 250кВа.</t>
  </si>
  <si>
    <t>Результат реализации проекта - размещение ГКТП 10/0,4 в центре нагрузок, с возможностью оперативных переключений для перевода нагрузок между РП, 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</si>
  <si>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 xml:space="preserve">повышение надежности электроснабжения, поддержание категорийности </t>
  </si>
  <si>
    <t>0,973 млн.руб</t>
  </si>
  <si>
    <t>КТПК-182</t>
  </si>
  <si>
    <t>КТП-182</t>
  </si>
  <si>
    <t>0,5 МВА</t>
  </si>
  <si>
    <t>факт</t>
  </si>
  <si>
    <t>предложение по корректировке плана</t>
  </si>
  <si>
    <t>Реконструкция ТП-182 трансформаторная мощность 250 МВА  (замена КТП (сельская - открытого типа) на ГКТП (город -закрытого типа))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</si>
</sst>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5" fillId="0" borderId="17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B17" sqref="B1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188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6" customHeight="1" x14ac:dyDescent="0.2">
      <c r="A15" s="98" t="s">
        <v>203</v>
      </c>
      <c r="B15" s="98"/>
      <c r="C15" s="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4" t="s">
        <v>187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2" t="s">
        <v>200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1">
        <f>'6.2. Паспорт фин осв ввод'!D24</f>
        <v>0.97340000000000004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1">
        <f>'6.2. Паспорт фин осв ввод'!D30</f>
        <v>0.82491525423728795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7" sqref="A17:T17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189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2" customFormat="1" x14ac:dyDescent="0.2">
      <c r="A16" s="101" t="s">
        <v>203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7" customFormat="1" ht="21" customHeight="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113" ht="46.5" customHeight="1" x14ac:dyDescent="0.25">
      <c r="A21" s="102" t="s">
        <v>0</v>
      </c>
      <c r="B21" s="105" t="s">
        <v>157</v>
      </c>
      <c r="C21" s="106"/>
      <c r="D21" s="109" t="s">
        <v>158</v>
      </c>
      <c r="E21" s="105" t="s">
        <v>159</v>
      </c>
      <c r="F21" s="106"/>
      <c r="G21" s="105" t="s">
        <v>160</v>
      </c>
      <c r="H21" s="106"/>
      <c r="I21" s="105" t="s">
        <v>161</v>
      </c>
      <c r="J21" s="106"/>
      <c r="K21" s="109" t="s">
        <v>162</v>
      </c>
      <c r="L21" s="105" t="s">
        <v>163</v>
      </c>
      <c r="M21" s="106"/>
      <c r="N21" s="105" t="s">
        <v>164</v>
      </c>
      <c r="O21" s="106"/>
      <c r="P21" s="109" t="s">
        <v>165</v>
      </c>
      <c r="Q21" s="114" t="s">
        <v>166</v>
      </c>
      <c r="R21" s="115"/>
      <c r="S21" s="114" t="s">
        <v>167</v>
      </c>
      <c r="T21" s="116"/>
    </row>
    <row r="22" spans="1:113" ht="204.75" customHeight="1" x14ac:dyDescent="0.25">
      <c r="A22" s="103"/>
      <c r="B22" s="107"/>
      <c r="C22" s="108"/>
      <c r="D22" s="112"/>
      <c r="E22" s="107"/>
      <c r="F22" s="108"/>
      <c r="G22" s="107"/>
      <c r="H22" s="108"/>
      <c r="I22" s="107"/>
      <c r="J22" s="108"/>
      <c r="K22" s="110"/>
      <c r="L22" s="107"/>
      <c r="M22" s="108"/>
      <c r="N22" s="107"/>
      <c r="O22" s="108"/>
      <c r="P22" s="110"/>
      <c r="Q22" s="68" t="s">
        <v>168</v>
      </c>
      <c r="R22" s="68" t="s">
        <v>169</v>
      </c>
      <c r="S22" s="68" t="s">
        <v>170</v>
      </c>
      <c r="T22" s="68" t="s">
        <v>171</v>
      </c>
    </row>
    <row r="23" spans="1:113" ht="51.75" customHeight="1" x14ac:dyDescent="0.25">
      <c r="A23" s="104"/>
      <c r="B23" s="69" t="s">
        <v>172</v>
      </c>
      <c r="C23" s="69" t="s">
        <v>173</v>
      </c>
      <c r="D23" s="110"/>
      <c r="E23" s="69" t="s">
        <v>172</v>
      </c>
      <c r="F23" s="69" t="s">
        <v>173</v>
      </c>
      <c r="G23" s="69" t="s">
        <v>172</v>
      </c>
      <c r="H23" s="69" t="s">
        <v>173</v>
      </c>
      <c r="I23" s="69" t="s">
        <v>172</v>
      </c>
      <c r="J23" s="69" t="s">
        <v>173</v>
      </c>
      <c r="K23" s="69" t="s">
        <v>172</v>
      </c>
      <c r="L23" s="69" t="s">
        <v>172</v>
      </c>
      <c r="M23" s="69" t="s">
        <v>173</v>
      </c>
      <c r="N23" s="69" t="s">
        <v>172</v>
      </c>
      <c r="O23" s="69" t="s">
        <v>173</v>
      </c>
      <c r="P23" s="70" t="s">
        <v>172</v>
      </c>
      <c r="Q23" s="68" t="s">
        <v>172</v>
      </c>
      <c r="R23" s="68" t="s">
        <v>172</v>
      </c>
      <c r="S23" s="68" t="s">
        <v>172</v>
      </c>
      <c r="T23" s="68" t="s">
        <v>172</v>
      </c>
    </row>
    <row r="24" spans="1:113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17</v>
      </c>
      <c r="R24" s="71">
        <v>18</v>
      </c>
      <c r="S24" s="71">
        <v>19</v>
      </c>
      <c r="T24" s="71">
        <v>20</v>
      </c>
    </row>
    <row r="25" spans="1:113" s="67" customFormat="1" ht="36.75" customHeight="1" x14ac:dyDescent="0.25">
      <c r="A25" s="72"/>
      <c r="B25" s="73" t="s">
        <v>199</v>
      </c>
      <c r="C25" s="73" t="s">
        <v>198</v>
      </c>
      <c r="D25" s="73"/>
      <c r="E25" s="73"/>
      <c r="F25" s="73"/>
      <c r="G25" s="73"/>
      <c r="H25" s="73"/>
      <c r="I25" s="73"/>
      <c r="J25" s="74"/>
      <c r="K25" s="74"/>
      <c r="L25" s="74" t="s">
        <v>22</v>
      </c>
      <c r="M25" s="75">
        <v>10</v>
      </c>
      <c r="N25" s="75">
        <v>0.25</v>
      </c>
      <c r="O25" s="75">
        <v>0.5</v>
      </c>
      <c r="P25" s="74"/>
      <c r="Q25" s="76"/>
      <c r="R25" s="73"/>
      <c r="S25" s="76"/>
      <c r="T25" s="73"/>
    </row>
    <row r="26" spans="1:113" ht="3" customHeight="1" x14ac:dyDescent="0.25"/>
    <row r="27" spans="1:113" s="77" customFormat="1" ht="12.75" x14ac:dyDescent="0.2">
      <c r="B27" s="78"/>
      <c r="C27" s="78"/>
      <c r="K27" s="78"/>
    </row>
    <row r="28" spans="1:113" s="77" customFormat="1" x14ac:dyDescent="0.25">
      <c r="B28" s="79" t="s">
        <v>174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13" x14ac:dyDescent="0.25">
      <c r="B29" s="111" t="s">
        <v>175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13" x14ac:dyDescent="0.25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</row>
    <row r="31" spans="1:113" x14ac:dyDescent="0.25">
      <c r="B31" s="80" t="s">
        <v>176</v>
      </c>
      <c r="C31" s="80"/>
      <c r="D31" s="80"/>
      <c r="E31" s="80"/>
      <c r="F31" s="81"/>
      <c r="G31" s="81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2"/>
      <c r="T31" s="82"/>
      <c r="U31" s="82"/>
      <c r="V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</row>
    <row r="32" spans="1:113" x14ac:dyDescent="0.25">
      <c r="B32" s="80" t="s">
        <v>177</v>
      </c>
      <c r="C32" s="80"/>
      <c r="D32" s="80"/>
      <c r="E32" s="80"/>
      <c r="F32" s="81"/>
      <c r="G32" s="81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</row>
    <row r="33" spans="2:113" s="81" customFormat="1" x14ac:dyDescent="0.25">
      <c r="B33" s="80" t="s">
        <v>178</v>
      </c>
      <c r="C33" s="80"/>
      <c r="D33" s="80"/>
      <c r="E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</row>
    <row r="34" spans="2:113" s="81" customFormat="1" x14ac:dyDescent="0.25">
      <c r="B34" s="80" t="s">
        <v>179</v>
      </c>
      <c r="C34" s="80"/>
      <c r="D34" s="80"/>
      <c r="E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</row>
    <row r="35" spans="2:113" s="81" customFormat="1" x14ac:dyDescent="0.25">
      <c r="B35" s="80" t="s">
        <v>180</v>
      </c>
      <c r="C35" s="80"/>
      <c r="D35" s="80"/>
      <c r="E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</row>
    <row r="36" spans="2:113" s="81" customFormat="1" x14ac:dyDescent="0.25">
      <c r="B36" s="80" t="s">
        <v>181</v>
      </c>
      <c r="C36" s="80"/>
      <c r="D36" s="80"/>
      <c r="E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</row>
    <row r="37" spans="2:113" s="81" customFormat="1" x14ac:dyDescent="0.25">
      <c r="B37" s="80" t="s">
        <v>182</v>
      </c>
      <c r="C37" s="80"/>
      <c r="D37" s="80"/>
      <c r="E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</row>
    <row r="38" spans="2:113" s="81" customFormat="1" x14ac:dyDescent="0.25">
      <c r="B38" s="80" t="s">
        <v>183</v>
      </c>
      <c r="C38" s="80"/>
      <c r="D38" s="80"/>
      <c r="E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</row>
    <row r="39" spans="2:113" s="81" customFormat="1" x14ac:dyDescent="0.25">
      <c r="B39" s="80" t="s">
        <v>184</v>
      </c>
      <c r="C39" s="80"/>
      <c r="D39" s="80"/>
      <c r="E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</row>
    <row r="40" spans="2:113" s="81" customFormat="1" x14ac:dyDescent="0.25">
      <c r="B40" s="80" t="s">
        <v>185</v>
      </c>
      <c r="C40" s="80"/>
      <c r="D40" s="80"/>
      <c r="E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</row>
    <row r="41" spans="2:113" s="81" customFormat="1" x14ac:dyDescent="0.25">
      <c r="Q41" s="80"/>
      <c r="R41" s="80"/>
      <c r="S41" s="80"/>
      <c r="T41" s="80"/>
      <c r="U41" s="80"/>
      <c r="V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</row>
    <row r="42" spans="2:113" s="81" customFormat="1" x14ac:dyDescent="0.25"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188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6.75" customHeight="1" x14ac:dyDescent="0.2">
      <c r="A15" s="98" t="s">
        <v>203</v>
      </c>
      <c r="B15" s="98"/>
      <c r="C15" s="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197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.425781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190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203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1" t="s">
        <v>74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7" t="s">
        <v>75</v>
      </c>
      <c r="B20" s="127" t="s">
        <v>76</v>
      </c>
      <c r="C20" s="125" t="s">
        <v>77</v>
      </c>
      <c r="D20" s="125"/>
      <c r="E20" s="130" t="s">
        <v>78</v>
      </c>
      <c r="F20" s="130"/>
      <c r="G20" s="127" t="s">
        <v>191</v>
      </c>
      <c r="H20" s="123" t="s">
        <v>151</v>
      </c>
      <c r="I20" s="124"/>
      <c r="J20" s="124"/>
      <c r="K20" s="124"/>
      <c r="L20" s="123" t="s">
        <v>150</v>
      </c>
      <c r="M20" s="124"/>
      <c r="N20" s="124"/>
      <c r="O20" s="124"/>
      <c r="P20" s="123" t="s">
        <v>152</v>
      </c>
      <c r="Q20" s="124"/>
      <c r="R20" s="124"/>
      <c r="S20" s="124"/>
      <c r="T20" s="123" t="s">
        <v>153</v>
      </c>
      <c r="U20" s="124"/>
      <c r="V20" s="124"/>
      <c r="W20" s="124"/>
      <c r="X20" s="119" t="s">
        <v>79</v>
      </c>
      <c r="Y20" s="120"/>
      <c r="Z20" s="44"/>
      <c r="AA20" s="44"/>
      <c r="AB20" s="44"/>
    </row>
    <row r="21" spans="1:28" ht="99.75" customHeight="1" x14ac:dyDescent="0.25">
      <c r="A21" s="128"/>
      <c r="B21" s="128"/>
      <c r="C21" s="125"/>
      <c r="D21" s="125"/>
      <c r="E21" s="130"/>
      <c r="F21" s="130"/>
      <c r="G21" s="128"/>
      <c r="H21" s="125" t="s">
        <v>80</v>
      </c>
      <c r="I21" s="125"/>
      <c r="J21" s="125" t="s">
        <v>201</v>
      </c>
      <c r="K21" s="125"/>
      <c r="L21" s="125" t="s">
        <v>80</v>
      </c>
      <c r="M21" s="125"/>
      <c r="N21" s="125" t="s">
        <v>202</v>
      </c>
      <c r="O21" s="125"/>
      <c r="P21" s="125" t="s">
        <v>80</v>
      </c>
      <c r="Q21" s="125"/>
      <c r="R21" s="125" t="s">
        <v>202</v>
      </c>
      <c r="S21" s="125"/>
      <c r="T21" s="125" t="s">
        <v>80</v>
      </c>
      <c r="U21" s="125"/>
      <c r="V21" s="125" t="s">
        <v>202</v>
      </c>
      <c r="W21" s="125"/>
      <c r="X21" s="121"/>
      <c r="Y21" s="122"/>
    </row>
    <row r="22" spans="1:28" ht="96.75" customHeight="1" x14ac:dyDescent="0.25">
      <c r="A22" s="129"/>
      <c r="B22" s="129"/>
      <c r="C22" s="86" t="s">
        <v>80</v>
      </c>
      <c r="D22" s="86" t="s">
        <v>81</v>
      </c>
      <c r="E22" s="86" t="s">
        <v>192</v>
      </c>
      <c r="F22" s="86" t="s">
        <v>193</v>
      </c>
      <c r="G22" s="129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6" t="s">
        <v>84</v>
      </c>
      <c r="Y22" s="86" t="s">
        <v>81</v>
      </c>
    </row>
    <row r="23" spans="1:28" ht="19.5" customHeight="1" x14ac:dyDescent="0.25">
      <c r="A23" s="85">
        <v>1</v>
      </c>
      <c r="B23" s="85">
        <v>2</v>
      </c>
      <c r="C23" s="85">
        <v>3</v>
      </c>
      <c r="D23" s="85">
        <v>4</v>
      </c>
      <c r="E23" s="85">
        <v>5</v>
      </c>
      <c r="F23" s="85">
        <v>6</v>
      </c>
      <c r="G23" s="85">
        <v>7</v>
      </c>
      <c r="H23" s="85">
        <v>8</v>
      </c>
      <c r="I23" s="85">
        <v>9</v>
      </c>
      <c r="J23" s="85">
        <v>10</v>
      </c>
      <c r="K23" s="85">
        <v>11</v>
      </c>
      <c r="L23" s="85">
        <v>12</v>
      </c>
      <c r="M23" s="85">
        <v>13</v>
      </c>
      <c r="N23" s="85">
        <v>14</v>
      </c>
      <c r="O23" s="85">
        <v>15</v>
      </c>
      <c r="P23" s="85">
        <v>16</v>
      </c>
      <c r="Q23" s="85">
        <v>17</v>
      </c>
      <c r="R23" s="85">
        <v>18</v>
      </c>
      <c r="S23" s="85">
        <v>19</v>
      </c>
      <c r="T23" s="85">
        <v>20</v>
      </c>
      <c r="U23" s="85">
        <v>21</v>
      </c>
      <c r="V23" s="85">
        <v>22</v>
      </c>
      <c r="W23" s="85">
        <v>23</v>
      </c>
      <c r="X23" s="85">
        <v>24</v>
      </c>
      <c r="Y23" s="85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0.97340000000000004</v>
      </c>
      <c r="D24" s="48">
        <f>D25+D26+D27+D28+D29</f>
        <v>0.97340000000000004</v>
      </c>
      <c r="E24" s="48">
        <f t="shared" ref="E24:V24" si="0">E25+E26+E27+E28+E29</f>
        <v>0.97340000000000004</v>
      </c>
      <c r="F24" s="48">
        <f t="shared" si="0"/>
        <v>0.97340000000000004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0.97299999999999998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0.97299999999999998</v>
      </c>
      <c r="W24" s="48" t="s">
        <v>30</v>
      </c>
      <c r="X24" s="48">
        <f t="shared" ref="X24:X29" si="1">H24+L24+P24+T24</f>
        <v>0.97299999999999998</v>
      </c>
      <c r="Y24" s="48">
        <f t="shared" ref="Y24:Y29" si="2">J24+N24+R24+V24</f>
        <v>0.97299999999999998</v>
      </c>
    </row>
    <row r="25" spans="1:28" ht="24" customHeight="1" x14ac:dyDescent="0.25">
      <c r="A25" s="49" t="s">
        <v>86</v>
      </c>
      <c r="B25" s="50" t="s">
        <v>87</v>
      </c>
      <c r="C25" s="87">
        <v>0</v>
      </c>
      <c r="D25" s="87">
        <v>0</v>
      </c>
      <c r="E25" s="87">
        <v>0</v>
      </c>
      <c r="F25" s="87">
        <v>0</v>
      </c>
      <c r="G25" s="87">
        <v>0</v>
      </c>
      <c r="H25" s="87">
        <v>0</v>
      </c>
      <c r="I25" s="87" t="s">
        <v>30</v>
      </c>
      <c r="J25" s="87">
        <v>0</v>
      </c>
      <c r="K25" s="87" t="s">
        <v>30</v>
      </c>
      <c r="L25" s="87">
        <v>0</v>
      </c>
      <c r="M25" s="87" t="s">
        <v>30</v>
      </c>
      <c r="N25" s="87">
        <v>0</v>
      </c>
      <c r="O25" s="87" t="s">
        <v>30</v>
      </c>
      <c r="P25" s="87">
        <v>0</v>
      </c>
      <c r="Q25" s="87" t="s">
        <v>30</v>
      </c>
      <c r="R25" s="87">
        <v>0</v>
      </c>
      <c r="S25" s="87" t="s">
        <v>30</v>
      </c>
      <c r="T25" s="87">
        <v>0</v>
      </c>
      <c r="U25" s="87" t="s">
        <v>30</v>
      </c>
      <c r="V25" s="87">
        <v>0</v>
      </c>
      <c r="W25" s="87" t="s">
        <v>30</v>
      </c>
      <c r="X25" s="87">
        <f t="shared" si="1"/>
        <v>0</v>
      </c>
      <c r="Y25" s="87">
        <f t="shared" si="2"/>
        <v>0</v>
      </c>
    </row>
    <row r="26" spans="1:28" x14ac:dyDescent="0.25">
      <c r="A26" s="49" t="s">
        <v>88</v>
      </c>
      <c r="B26" s="50" t="s">
        <v>89</v>
      </c>
      <c r="C26" s="87">
        <v>0</v>
      </c>
      <c r="D26" s="87">
        <v>0</v>
      </c>
      <c r="E26" s="87">
        <v>0</v>
      </c>
      <c r="F26" s="87">
        <v>0</v>
      </c>
      <c r="G26" s="87">
        <v>0</v>
      </c>
      <c r="H26" s="87">
        <v>0</v>
      </c>
      <c r="I26" s="87" t="s">
        <v>30</v>
      </c>
      <c r="J26" s="87">
        <v>0</v>
      </c>
      <c r="K26" s="87" t="s">
        <v>30</v>
      </c>
      <c r="L26" s="87">
        <v>0</v>
      </c>
      <c r="M26" s="87" t="s">
        <v>30</v>
      </c>
      <c r="N26" s="87">
        <v>0</v>
      </c>
      <c r="O26" s="87" t="s">
        <v>30</v>
      </c>
      <c r="P26" s="87">
        <v>0</v>
      </c>
      <c r="Q26" s="87" t="s">
        <v>30</v>
      </c>
      <c r="R26" s="87">
        <v>0</v>
      </c>
      <c r="S26" s="87" t="s">
        <v>30</v>
      </c>
      <c r="T26" s="87">
        <v>0</v>
      </c>
      <c r="U26" s="87" t="s">
        <v>30</v>
      </c>
      <c r="V26" s="87">
        <v>0</v>
      </c>
      <c r="W26" s="87" t="s">
        <v>30</v>
      </c>
      <c r="X26" s="87">
        <f t="shared" si="1"/>
        <v>0</v>
      </c>
      <c r="Y26" s="87">
        <f t="shared" si="2"/>
        <v>0</v>
      </c>
    </row>
    <row r="27" spans="1:28" ht="31.5" x14ac:dyDescent="0.25">
      <c r="A27" s="49" t="s">
        <v>90</v>
      </c>
      <c r="B27" s="50" t="s">
        <v>91</v>
      </c>
      <c r="C27" s="87">
        <v>0.97340000000000004</v>
      </c>
      <c r="D27" s="87">
        <v>0.97340000000000004</v>
      </c>
      <c r="E27" s="87">
        <v>0.97340000000000004</v>
      </c>
      <c r="F27" s="87">
        <v>0.97340000000000004</v>
      </c>
      <c r="G27" s="87">
        <v>0</v>
      </c>
      <c r="H27" s="87">
        <v>0</v>
      </c>
      <c r="I27" s="87" t="s">
        <v>30</v>
      </c>
      <c r="J27" s="87">
        <v>0</v>
      </c>
      <c r="K27" s="87" t="s">
        <v>30</v>
      </c>
      <c r="L27" s="87">
        <v>0</v>
      </c>
      <c r="M27" s="87" t="s">
        <v>30</v>
      </c>
      <c r="N27" s="87">
        <v>0</v>
      </c>
      <c r="O27" s="87" t="s">
        <v>30</v>
      </c>
      <c r="P27" s="87">
        <v>0.97299999999999998</v>
      </c>
      <c r="Q27" s="87" t="s">
        <v>30</v>
      </c>
      <c r="R27" s="87">
        <v>0</v>
      </c>
      <c r="S27" s="87" t="s">
        <v>30</v>
      </c>
      <c r="T27" s="87">
        <v>0</v>
      </c>
      <c r="U27" s="87" t="s">
        <v>30</v>
      </c>
      <c r="V27" s="87">
        <v>0.97299999999999998</v>
      </c>
      <c r="W27" s="87" t="s">
        <v>30</v>
      </c>
      <c r="X27" s="87">
        <f t="shared" si="1"/>
        <v>0.97299999999999998</v>
      </c>
      <c r="Y27" s="87">
        <f t="shared" si="2"/>
        <v>0.97299999999999998</v>
      </c>
    </row>
    <row r="28" spans="1:28" x14ac:dyDescent="0.25">
      <c r="A28" s="49" t="s">
        <v>92</v>
      </c>
      <c r="B28" s="50" t="s">
        <v>93</v>
      </c>
      <c r="C28" s="87">
        <v>0</v>
      </c>
      <c r="D28" s="87">
        <v>0</v>
      </c>
      <c r="E28" s="87">
        <v>0</v>
      </c>
      <c r="F28" s="87">
        <v>0</v>
      </c>
      <c r="G28" s="87">
        <v>0</v>
      </c>
      <c r="H28" s="87">
        <v>0</v>
      </c>
      <c r="I28" s="87" t="s">
        <v>30</v>
      </c>
      <c r="J28" s="87">
        <v>0</v>
      </c>
      <c r="K28" s="87" t="s">
        <v>30</v>
      </c>
      <c r="L28" s="87">
        <v>0</v>
      </c>
      <c r="M28" s="87" t="s">
        <v>30</v>
      </c>
      <c r="N28" s="87">
        <v>0</v>
      </c>
      <c r="O28" s="87" t="s">
        <v>30</v>
      </c>
      <c r="P28" s="87">
        <v>0</v>
      </c>
      <c r="Q28" s="87" t="s">
        <v>30</v>
      </c>
      <c r="R28" s="87">
        <v>0</v>
      </c>
      <c r="S28" s="87" t="s">
        <v>30</v>
      </c>
      <c r="T28" s="87">
        <v>0</v>
      </c>
      <c r="U28" s="87" t="s">
        <v>30</v>
      </c>
      <c r="V28" s="87">
        <v>0</v>
      </c>
      <c r="W28" s="87" t="s">
        <v>30</v>
      </c>
      <c r="X28" s="87">
        <f t="shared" si="1"/>
        <v>0</v>
      </c>
      <c r="Y28" s="87">
        <f t="shared" si="2"/>
        <v>0</v>
      </c>
    </row>
    <row r="29" spans="1:28" x14ac:dyDescent="0.25">
      <c r="A29" s="49" t="s">
        <v>94</v>
      </c>
      <c r="B29" s="51" t="s">
        <v>95</v>
      </c>
      <c r="C29" s="87">
        <v>0</v>
      </c>
      <c r="D29" s="87">
        <v>0</v>
      </c>
      <c r="E29" s="87">
        <v>0</v>
      </c>
      <c r="F29" s="87">
        <v>0</v>
      </c>
      <c r="G29" s="87">
        <v>0</v>
      </c>
      <c r="H29" s="87">
        <v>0</v>
      </c>
      <c r="I29" s="87" t="s">
        <v>30</v>
      </c>
      <c r="J29" s="87">
        <v>0</v>
      </c>
      <c r="K29" s="87" t="s">
        <v>30</v>
      </c>
      <c r="L29" s="87">
        <v>0</v>
      </c>
      <c r="M29" s="87" t="s">
        <v>30</v>
      </c>
      <c r="N29" s="87">
        <v>0</v>
      </c>
      <c r="O29" s="87" t="s">
        <v>30</v>
      </c>
      <c r="P29" s="87">
        <v>0</v>
      </c>
      <c r="Q29" s="87" t="s">
        <v>30</v>
      </c>
      <c r="R29" s="87">
        <v>0</v>
      </c>
      <c r="S29" s="87" t="s">
        <v>30</v>
      </c>
      <c r="T29" s="87">
        <v>0</v>
      </c>
      <c r="U29" s="87" t="s">
        <v>30</v>
      </c>
      <c r="V29" s="87">
        <v>0</v>
      </c>
      <c r="W29" s="87" t="s">
        <v>30</v>
      </c>
      <c r="X29" s="87">
        <f t="shared" si="1"/>
        <v>0</v>
      </c>
      <c r="Y29" s="87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0.82491525423728795</v>
      </c>
      <c r="D30" s="48">
        <f>D31+D32+D33+D34</f>
        <v>0.82491525423728795</v>
      </c>
      <c r="E30" s="48">
        <f>E31+E32+E33+E34</f>
        <v>0.82491525423728795</v>
      </c>
      <c r="F30" s="48">
        <f>F31+F32+F33+F34</f>
        <v>0.82491525423728795</v>
      </c>
      <c r="G30" s="48">
        <f t="shared" ref="G30:Y30" si="3">G31+G32+G33+G34</f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>P31+P32+P33+P34</f>
        <v>0.82491525423728795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0.82491525423728795</v>
      </c>
      <c r="W30" s="48" t="s">
        <v>30</v>
      </c>
      <c r="X30" s="48">
        <f>X31+X32+X33+X34</f>
        <v>0.82491525423728795</v>
      </c>
      <c r="Y30" s="48">
        <f t="shared" si="3"/>
        <v>0.82491525423728795</v>
      </c>
    </row>
    <row r="31" spans="1:28" x14ac:dyDescent="0.25">
      <c r="A31" s="46" t="s">
        <v>97</v>
      </c>
      <c r="B31" s="50" t="s">
        <v>98</v>
      </c>
      <c r="C31" s="87">
        <v>0.03</v>
      </c>
      <c r="D31" s="87">
        <v>0.03</v>
      </c>
      <c r="E31" s="87">
        <v>0.03</v>
      </c>
      <c r="F31" s="87">
        <v>0.03</v>
      </c>
      <c r="G31" s="87">
        <v>0</v>
      </c>
      <c r="H31" s="87">
        <v>0</v>
      </c>
      <c r="I31" s="87" t="s">
        <v>30</v>
      </c>
      <c r="J31" s="87">
        <v>0</v>
      </c>
      <c r="K31" s="87" t="s">
        <v>30</v>
      </c>
      <c r="L31" s="87">
        <v>0</v>
      </c>
      <c r="M31" s="87" t="s">
        <v>30</v>
      </c>
      <c r="N31" s="87">
        <v>0</v>
      </c>
      <c r="O31" s="87" t="s">
        <v>30</v>
      </c>
      <c r="P31" s="87">
        <v>0.03</v>
      </c>
      <c r="Q31" s="87" t="s">
        <v>30</v>
      </c>
      <c r="R31" s="87">
        <v>0</v>
      </c>
      <c r="S31" s="87" t="s">
        <v>30</v>
      </c>
      <c r="T31" s="87">
        <v>0</v>
      </c>
      <c r="U31" s="87" t="s">
        <v>30</v>
      </c>
      <c r="V31" s="87">
        <v>0.03</v>
      </c>
      <c r="W31" s="87" t="s">
        <v>30</v>
      </c>
      <c r="X31" s="87">
        <f>H31+L31+P31+T31</f>
        <v>0.03</v>
      </c>
      <c r="Y31" s="87">
        <f>J31+N31+R31+V31</f>
        <v>0.03</v>
      </c>
    </row>
    <row r="32" spans="1:28" ht="31.5" x14ac:dyDescent="0.25">
      <c r="A32" s="46" t="s">
        <v>99</v>
      </c>
      <c r="B32" s="50" t="s">
        <v>100</v>
      </c>
      <c r="C32" s="87">
        <v>0.67118644067796596</v>
      </c>
      <c r="D32" s="87">
        <v>0.67118644067796596</v>
      </c>
      <c r="E32" s="87">
        <v>0.67118644067796596</v>
      </c>
      <c r="F32" s="87">
        <v>0.67118644067796596</v>
      </c>
      <c r="G32" s="87">
        <v>0</v>
      </c>
      <c r="H32" s="87">
        <v>0</v>
      </c>
      <c r="I32" s="87" t="s">
        <v>30</v>
      </c>
      <c r="J32" s="87">
        <v>0</v>
      </c>
      <c r="K32" s="87" t="s">
        <v>30</v>
      </c>
      <c r="L32" s="87">
        <v>0</v>
      </c>
      <c r="M32" s="87" t="s">
        <v>30</v>
      </c>
      <c r="N32" s="87">
        <v>0</v>
      </c>
      <c r="O32" s="87" t="s">
        <v>30</v>
      </c>
      <c r="P32" s="87">
        <v>0.67118644067796596</v>
      </c>
      <c r="Q32" s="87" t="s">
        <v>30</v>
      </c>
      <c r="R32" s="87">
        <v>0</v>
      </c>
      <c r="S32" s="87" t="s">
        <v>30</v>
      </c>
      <c r="T32" s="87">
        <v>0</v>
      </c>
      <c r="U32" s="87" t="s">
        <v>30</v>
      </c>
      <c r="V32" s="87">
        <v>0.67118644067796596</v>
      </c>
      <c r="W32" s="87" t="s">
        <v>30</v>
      </c>
      <c r="X32" s="87">
        <f>H32+L32+P32+T32</f>
        <v>0.67118644067796596</v>
      </c>
      <c r="Y32" s="87">
        <f>J32+N32+R32+V32</f>
        <v>0.67118644067796596</v>
      </c>
    </row>
    <row r="33" spans="1:25" x14ac:dyDescent="0.25">
      <c r="A33" s="46" t="s">
        <v>101</v>
      </c>
      <c r="B33" s="50" t="s">
        <v>102</v>
      </c>
      <c r="C33" s="87">
        <v>0.123728813559322</v>
      </c>
      <c r="D33" s="87">
        <v>0.123728813559322</v>
      </c>
      <c r="E33" s="87">
        <v>0.123728813559322</v>
      </c>
      <c r="F33" s="87">
        <v>0.123728813559322</v>
      </c>
      <c r="G33" s="87">
        <v>0</v>
      </c>
      <c r="H33" s="87">
        <v>0</v>
      </c>
      <c r="I33" s="87" t="s">
        <v>30</v>
      </c>
      <c r="J33" s="87">
        <v>0</v>
      </c>
      <c r="K33" s="87" t="s">
        <v>30</v>
      </c>
      <c r="L33" s="87">
        <v>0</v>
      </c>
      <c r="M33" s="87" t="s">
        <v>30</v>
      </c>
      <c r="N33" s="87">
        <v>0</v>
      </c>
      <c r="O33" s="87" t="s">
        <v>30</v>
      </c>
      <c r="P33" s="87">
        <v>0.123728813559322</v>
      </c>
      <c r="Q33" s="87" t="s">
        <v>30</v>
      </c>
      <c r="R33" s="87">
        <v>0</v>
      </c>
      <c r="S33" s="87" t="s">
        <v>30</v>
      </c>
      <c r="T33" s="87">
        <v>0</v>
      </c>
      <c r="U33" s="87" t="s">
        <v>30</v>
      </c>
      <c r="V33" s="87">
        <v>0.123728813559322</v>
      </c>
      <c r="W33" s="87" t="s">
        <v>30</v>
      </c>
      <c r="X33" s="87">
        <f>H33+L33+P33+T33</f>
        <v>0.123728813559322</v>
      </c>
      <c r="Y33" s="87">
        <f>J33+N33+R33+V33</f>
        <v>0.123728813559322</v>
      </c>
    </row>
    <row r="34" spans="1:25" x14ac:dyDescent="0.25">
      <c r="A34" s="46" t="s">
        <v>103</v>
      </c>
      <c r="B34" s="50" t="s">
        <v>104</v>
      </c>
      <c r="C34" s="87">
        <v>0</v>
      </c>
      <c r="D34" s="87">
        <v>0</v>
      </c>
      <c r="E34" s="87">
        <v>0</v>
      </c>
      <c r="F34" s="87">
        <v>0</v>
      </c>
      <c r="G34" s="87">
        <v>0</v>
      </c>
      <c r="H34" s="87">
        <v>0</v>
      </c>
      <c r="I34" s="87" t="s">
        <v>30</v>
      </c>
      <c r="J34" s="87">
        <v>0</v>
      </c>
      <c r="K34" s="87" t="s">
        <v>30</v>
      </c>
      <c r="L34" s="87">
        <v>0</v>
      </c>
      <c r="M34" s="87" t="s">
        <v>30</v>
      </c>
      <c r="N34" s="87">
        <v>0</v>
      </c>
      <c r="O34" s="87" t="s">
        <v>30</v>
      </c>
      <c r="P34" s="87">
        <v>0</v>
      </c>
      <c r="Q34" s="87" t="s">
        <v>30</v>
      </c>
      <c r="R34" s="87">
        <v>0</v>
      </c>
      <c r="S34" s="87" t="s">
        <v>30</v>
      </c>
      <c r="T34" s="87">
        <v>0</v>
      </c>
      <c r="U34" s="87" t="s">
        <v>30</v>
      </c>
      <c r="V34" s="87">
        <v>0</v>
      </c>
      <c r="W34" s="87" t="s">
        <v>30</v>
      </c>
      <c r="X34" s="87">
        <f>H34+L34+P34+T34</f>
        <v>0</v>
      </c>
      <c r="Y34" s="87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0.25</v>
      </c>
      <c r="D35" s="48">
        <f t="shared" ref="D35:Y35" si="4">D36+D37+D38+D39+D40+D41+D42</f>
        <v>0.5</v>
      </c>
      <c r="E35" s="48">
        <f t="shared" si="4"/>
        <v>0.5</v>
      </c>
      <c r="F35" s="48">
        <f t="shared" si="4"/>
        <v>0.5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0.25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0.5</v>
      </c>
      <c r="W35" s="48" t="s">
        <v>30</v>
      </c>
      <c r="X35" s="48">
        <f>X36+X37+X38+X39+X40+X41+X42</f>
        <v>0.25</v>
      </c>
      <c r="Y35" s="48">
        <f t="shared" si="4"/>
        <v>0.5</v>
      </c>
    </row>
    <row r="36" spans="1:25" ht="31.5" x14ac:dyDescent="0.25">
      <c r="A36" s="49" t="s">
        <v>106</v>
      </c>
      <c r="B36" s="52" t="s">
        <v>107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7" t="s">
        <v>30</v>
      </c>
      <c r="J36" s="88">
        <v>0</v>
      </c>
      <c r="K36" s="87" t="s">
        <v>30</v>
      </c>
      <c r="L36" s="88">
        <v>0</v>
      </c>
      <c r="M36" s="87" t="s">
        <v>30</v>
      </c>
      <c r="N36" s="88">
        <v>0</v>
      </c>
      <c r="O36" s="87" t="s">
        <v>30</v>
      </c>
      <c r="P36" s="87">
        <v>0</v>
      </c>
      <c r="Q36" s="87" t="s">
        <v>30</v>
      </c>
      <c r="R36" s="87">
        <v>0</v>
      </c>
      <c r="S36" s="87" t="s">
        <v>30</v>
      </c>
      <c r="T36" s="87">
        <v>0</v>
      </c>
      <c r="U36" s="87" t="s">
        <v>30</v>
      </c>
      <c r="V36" s="87">
        <v>0</v>
      </c>
      <c r="W36" s="87" t="s">
        <v>30</v>
      </c>
      <c r="X36" s="87">
        <f t="shared" ref="X36:X42" si="5">H36+L36+P36+T36</f>
        <v>0</v>
      </c>
      <c r="Y36" s="87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88">
        <v>0.25</v>
      </c>
      <c r="D37" s="88">
        <v>0.5</v>
      </c>
      <c r="E37" s="88">
        <v>0.5</v>
      </c>
      <c r="F37" s="88">
        <v>0.5</v>
      </c>
      <c r="G37" s="88">
        <v>0</v>
      </c>
      <c r="H37" s="88">
        <v>0</v>
      </c>
      <c r="I37" s="87" t="s">
        <v>30</v>
      </c>
      <c r="J37" s="88">
        <v>0</v>
      </c>
      <c r="K37" s="87" t="s">
        <v>30</v>
      </c>
      <c r="L37" s="88">
        <v>0</v>
      </c>
      <c r="M37" s="87" t="s">
        <v>30</v>
      </c>
      <c r="N37" s="88">
        <v>0</v>
      </c>
      <c r="O37" s="87" t="s">
        <v>30</v>
      </c>
      <c r="P37" s="87">
        <v>0.25</v>
      </c>
      <c r="Q37" s="87" t="s">
        <v>30</v>
      </c>
      <c r="R37" s="87">
        <v>0</v>
      </c>
      <c r="S37" s="87" t="s">
        <v>30</v>
      </c>
      <c r="T37" s="87">
        <v>0</v>
      </c>
      <c r="U37" s="87" t="s">
        <v>30</v>
      </c>
      <c r="V37" s="87">
        <v>0.5</v>
      </c>
      <c r="W37" s="87" t="s">
        <v>30</v>
      </c>
      <c r="X37" s="87">
        <f t="shared" si="5"/>
        <v>0.25</v>
      </c>
      <c r="Y37" s="87">
        <f t="shared" si="6"/>
        <v>0.5</v>
      </c>
    </row>
    <row r="38" spans="1:25" x14ac:dyDescent="0.25">
      <c r="A38" s="49" t="s">
        <v>110</v>
      </c>
      <c r="B38" s="52" t="s">
        <v>111</v>
      </c>
      <c r="C38" s="88">
        <v>0</v>
      </c>
      <c r="D38" s="88">
        <v>0</v>
      </c>
      <c r="E38" s="88">
        <v>0</v>
      </c>
      <c r="F38" s="88">
        <v>0</v>
      </c>
      <c r="G38" s="88">
        <v>0</v>
      </c>
      <c r="H38" s="88">
        <v>0</v>
      </c>
      <c r="I38" s="87" t="s">
        <v>30</v>
      </c>
      <c r="J38" s="88">
        <v>0</v>
      </c>
      <c r="K38" s="87" t="s">
        <v>30</v>
      </c>
      <c r="L38" s="88">
        <v>0</v>
      </c>
      <c r="M38" s="87" t="s">
        <v>30</v>
      </c>
      <c r="N38" s="88">
        <v>0</v>
      </c>
      <c r="O38" s="87" t="s">
        <v>30</v>
      </c>
      <c r="P38" s="87">
        <v>0</v>
      </c>
      <c r="Q38" s="87" t="s">
        <v>30</v>
      </c>
      <c r="R38" s="87">
        <v>0</v>
      </c>
      <c r="S38" s="87" t="s">
        <v>30</v>
      </c>
      <c r="T38" s="87">
        <v>0</v>
      </c>
      <c r="U38" s="87" t="s">
        <v>30</v>
      </c>
      <c r="V38" s="87">
        <v>0</v>
      </c>
      <c r="W38" s="87" t="s">
        <v>30</v>
      </c>
      <c r="X38" s="87">
        <f t="shared" si="5"/>
        <v>0</v>
      </c>
      <c r="Y38" s="87">
        <f t="shared" si="6"/>
        <v>0</v>
      </c>
    </row>
    <row r="39" spans="1:25" ht="31.5" x14ac:dyDescent="0.25">
      <c r="A39" s="49" t="s">
        <v>112</v>
      </c>
      <c r="B39" s="50" t="s">
        <v>113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 t="s">
        <v>30</v>
      </c>
      <c r="J39" s="87">
        <v>0</v>
      </c>
      <c r="K39" s="87" t="s">
        <v>30</v>
      </c>
      <c r="L39" s="87">
        <v>0</v>
      </c>
      <c r="M39" s="87" t="s">
        <v>30</v>
      </c>
      <c r="N39" s="87">
        <v>0</v>
      </c>
      <c r="O39" s="87" t="s">
        <v>30</v>
      </c>
      <c r="P39" s="87">
        <v>0</v>
      </c>
      <c r="Q39" s="87" t="s">
        <v>30</v>
      </c>
      <c r="R39" s="87">
        <v>0</v>
      </c>
      <c r="S39" s="87" t="s">
        <v>30</v>
      </c>
      <c r="T39" s="87">
        <v>0</v>
      </c>
      <c r="U39" s="87" t="s">
        <v>30</v>
      </c>
      <c r="V39" s="87">
        <v>0</v>
      </c>
      <c r="W39" s="87" t="s">
        <v>30</v>
      </c>
      <c r="X39" s="87">
        <f t="shared" si="5"/>
        <v>0</v>
      </c>
      <c r="Y39" s="87">
        <f t="shared" si="6"/>
        <v>0</v>
      </c>
    </row>
    <row r="40" spans="1:25" ht="31.5" x14ac:dyDescent="0.25">
      <c r="A40" s="49" t="s">
        <v>114</v>
      </c>
      <c r="B40" s="50" t="s">
        <v>115</v>
      </c>
      <c r="C40" s="87">
        <v>0</v>
      </c>
      <c r="D40" s="87">
        <v>0</v>
      </c>
      <c r="E40" s="87">
        <v>0</v>
      </c>
      <c r="F40" s="87">
        <v>0</v>
      </c>
      <c r="G40" s="87">
        <v>0</v>
      </c>
      <c r="H40" s="87">
        <v>0</v>
      </c>
      <c r="I40" s="87" t="s">
        <v>30</v>
      </c>
      <c r="J40" s="87">
        <v>0</v>
      </c>
      <c r="K40" s="87" t="s">
        <v>30</v>
      </c>
      <c r="L40" s="87">
        <v>0</v>
      </c>
      <c r="M40" s="87" t="s">
        <v>30</v>
      </c>
      <c r="N40" s="87">
        <v>0</v>
      </c>
      <c r="O40" s="87" t="s">
        <v>30</v>
      </c>
      <c r="P40" s="87">
        <v>0</v>
      </c>
      <c r="Q40" s="87" t="s">
        <v>30</v>
      </c>
      <c r="R40" s="87">
        <v>0</v>
      </c>
      <c r="S40" s="87" t="s">
        <v>30</v>
      </c>
      <c r="T40" s="87">
        <v>0</v>
      </c>
      <c r="U40" s="87" t="s">
        <v>30</v>
      </c>
      <c r="V40" s="87">
        <v>0</v>
      </c>
      <c r="W40" s="87" t="s">
        <v>30</v>
      </c>
      <c r="X40" s="87">
        <f t="shared" si="5"/>
        <v>0</v>
      </c>
      <c r="Y40" s="87">
        <f t="shared" si="6"/>
        <v>0</v>
      </c>
    </row>
    <row r="41" spans="1:25" x14ac:dyDescent="0.25">
      <c r="A41" s="49" t="s">
        <v>116</v>
      </c>
      <c r="B41" s="50" t="s">
        <v>117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 t="s">
        <v>30</v>
      </c>
      <c r="J41" s="87">
        <v>0</v>
      </c>
      <c r="K41" s="87" t="s">
        <v>30</v>
      </c>
      <c r="L41" s="87">
        <v>0</v>
      </c>
      <c r="M41" s="87" t="s">
        <v>30</v>
      </c>
      <c r="N41" s="87">
        <v>0</v>
      </c>
      <c r="O41" s="87" t="s">
        <v>30</v>
      </c>
      <c r="P41" s="87">
        <v>0</v>
      </c>
      <c r="Q41" s="87" t="s">
        <v>30</v>
      </c>
      <c r="R41" s="87">
        <v>0</v>
      </c>
      <c r="S41" s="87" t="s">
        <v>30</v>
      </c>
      <c r="T41" s="87">
        <v>0</v>
      </c>
      <c r="U41" s="87" t="s">
        <v>30</v>
      </c>
      <c r="V41" s="87">
        <v>0</v>
      </c>
      <c r="W41" s="87" t="s">
        <v>30</v>
      </c>
      <c r="X41" s="87">
        <f t="shared" si="5"/>
        <v>0</v>
      </c>
      <c r="Y41" s="87">
        <f t="shared" si="6"/>
        <v>0</v>
      </c>
    </row>
    <row r="42" spans="1:25" ht="18.75" x14ac:dyDescent="0.25">
      <c r="A42" s="49" t="s">
        <v>118</v>
      </c>
      <c r="B42" s="52" t="s">
        <v>119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7" t="s">
        <v>30</v>
      </c>
      <c r="J42" s="88">
        <v>0</v>
      </c>
      <c r="K42" s="87" t="s">
        <v>30</v>
      </c>
      <c r="L42" s="88">
        <v>0</v>
      </c>
      <c r="M42" s="87" t="s">
        <v>30</v>
      </c>
      <c r="N42" s="88">
        <v>0</v>
      </c>
      <c r="O42" s="87" t="s">
        <v>30</v>
      </c>
      <c r="P42" s="87">
        <v>0</v>
      </c>
      <c r="Q42" s="87" t="s">
        <v>30</v>
      </c>
      <c r="R42" s="87">
        <v>0</v>
      </c>
      <c r="S42" s="87" t="s">
        <v>30</v>
      </c>
      <c r="T42" s="87">
        <v>0</v>
      </c>
      <c r="U42" s="87" t="s">
        <v>30</v>
      </c>
      <c r="V42" s="87">
        <v>0</v>
      </c>
      <c r="W42" s="87" t="s">
        <v>30</v>
      </c>
      <c r="X42" s="87">
        <f t="shared" si="5"/>
        <v>0</v>
      </c>
      <c r="Y42" s="87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0.25</v>
      </c>
      <c r="D43" s="48">
        <f t="shared" si="7"/>
        <v>0.5</v>
      </c>
      <c r="E43" s="48">
        <f t="shared" si="7"/>
        <v>0.5</v>
      </c>
      <c r="F43" s="48">
        <f t="shared" si="7"/>
        <v>0.5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0.25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0.5</v>
      </c>
      <c r="W43" s="48" t="s">
        <v>30</v>
      </c>
      <c r="X43" s="48">
        <f>X44+X45+X46+X47+X48+X49+X50</f>
        <v>0.25</v>
      </c>
      <c r="Y43" s="48">
        <f>Y44+Y45+Y46+Y47+Y48+Y49+Y50</f>
        <v>0.5</v>
      </c>
    </row>
    <row r="44" spans="1:25" x14ac:dyDescent="0.25">
      <c r="A44" s="49" t="s">
        <v>121</v>
      </c>
      <c r="B44" s="50" t="s">
        <v>122</v>
      </c>
      <c r="C44" s="87">
        <f t="shared" ref="C44:H50" si="8">C36</f>
        <v>0</v>
      </c>
      <c r="D44" s="87">
        <f t="shared" si="8"/>
        <v>0</v>
      </c>
      <c r="E44" s="87">
        <f t="shared" si="8"/>
        <v>0</v>
      </c>
      <c r="F44" s="87">
        <f t="shared" si="8"/>
        <v>0</v>
      </c>
      <c r="G44" s="87">
        <f t="shared" si="8"/>
        <v>0</v>
      </c>
      <c r="H44" s="87">
        <f t="shared" si="8"/>
        <v>0</v>
      </c>
      <c r="I44" s="87" t="s">
        <v>30</v>
      </c>
      <c r="J44" s="87">
        <f t="shared" ref="J44:J50" si="9">J36</f>
        <v>0</v>
      </c>
      <c r="K44" s="87" t="s">
        <v>30</v>
      </c>
      <c r="L44" s="87">
        <f t="shared" ref="L44:L50" si="10">L36</f>
        <v>0</v>
      </c>
      <c r="M44" s="87" t="s">
        <v>30</v>
      </c>
      <c r="N44" s="87">
        <f t="shared" ref="N44:N50" si="11">N36</f>
        <v>0</v>
      </c>
      <c r="O44" s="87" t="s">
        <v>30</v>
      </c>
      <c r="P44" s="87">
        <f t="shared" ref="P44:P50" si="12">P36</f>
        <v>0</v>
      </c>
      <c r="Q44" s="87" t="s">
        <v>30</v>
      </c>
      <c r="R44" s="87">
        <f t="shared" ref="R44:R50" si="13">R36</f>
        <v>0</v>
      </c>
      <c r="S44" s="87" t="s">
        <v>30</v>
      </c>
      <c r="T44" s="87">
        <f t="shared" ref="T44:T50" si="14">T36</f>
        <v>0</v>
      </c>
      <c r="U44" s="87" t="s">
        <v>30</v>
      </c>
      <c r="V44" s="87">
        <f t="shared" ref="V44:V50" si="15">V36</f>
        <v>0</v>
      </c>
      <c r="W44" s="87" t="s">
        <v>30</v>
      </c>
      <c r="X44" s="87">
        <f t="shared" ref="X44:X50" si="16">H44+L44+P44+T44</f>
        <v>0</v>
      </c>
      <c r="Y44" s="87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7">
        <f t="shared" si="8"/>
        <v>0.25</v>
      </c>
      <c r="D45" s="87">
        <f t="shared" si="8"/>
        <v>0.5</v>
      </c>
      <c r="E45" s="87">
        <f t="shared" si="8"/>
        <v>0.5</v>
      </c>
      <c r="F45" s="87">
        <f t="shared" si="8"/>
        <v>0.5</v>
      </c>
      <c r="G45" s="87">
        <f t="shared" si="8"/>
        <v>0</v>
      </c>
      <c r="H45" s="87">
        <f t="shared" si="8"/>
        <v>0</v>
      </c>
      <c r="I45" s="87" t="s">
        <v>30</v>
      </c>
      <c r="J45" s="87">
        <f t="shared" si="9"/>
        <v>0</v>
      </c>
      <c r="K45" s="87" t="s">
        <v>30</v>
      </c>
      <c r="L45" s="87">
        <f t="shared" si="10"/>
        <v>0</v>
      </c>
      <c r="M45" s="87" t="s">
        <v>30</v>
      </c>
      <c r="N45" s="87">
        <f t="shared" si="11"/>
        <v>0</v>
      </c>
      <c r="O45" s="87" t="s">
        <v>30</v>
      </c>
      <c r="P45" s="87">
        <f t="shared" si="12"/>
        <v>0.25</v>
      </c>
      <c r="Q45" s="87" t="s">
        <v>30</v>
      </c>
      <c r="R45" s="87">
        <f t="shared" si="13"/>
        <v>0</v>
      </c>
      <c r="S45" s="87" t="s">
        <v>30</v>
      </c>
      <c r="T45" s="87">
        <f t="shared" si="14"/>
        <v>0</v>
      </c>
      <c r="U45" s="87" t="s">
        <v>30</v>
      </c>
      <c r="V45" s="87">
        <f t="shared" si="15"/>
        <v>0.5</v>
      </c>
      <c r="W45" s="87" t="s">
        <v>30</v>
      </c>
      <c r="X45" s="87">
        <f t="shared" si="16"/>
        <v>0.25</v>
      </c>
      <c r="Y45" s="87">
        <f t="shared" si="17"/>
        <v>0.5</v>
      </c>
    </row>
    <row r="46" spans="1:25" x14ac:dyDescent="0.25">
      <c r="A46" s="49" t="s">
        <v>124</v>
      </c>
      <c r="B46" s="50" t="s">
        <v>111</v>
      </c>
      <c r="C46" s="87">
        <f t="shared" si="8"/>
        <v>0</v>
      </c>
      <c r="D46" s="87">
        <f t="shared" si="8"/>
        <v>0</v>
      </c>
      <c r="E46" s="87">
        <f t="shared" si="8"/>
        <v>0</v>
      </c>
      <c r="F46" s="87">
        <f t="shared" si="8"/>
        <v>0</v>
      </c>
      <c r="G46" s="87">
        <f t="shared" si="8"/>
        <v>0</v>
      </c>
      <c r="H46" s="87">
        <f t="shared" si="8"/>
        <v>0</v>
      </c>
      <c r="I46" s="87" t="s">
        <v>30</v>
      </c>
      <c r="J46" s="87">
        <f t="shared" si="9"/>
        <v>0</v>
      </c>
      <c r="K46" s="87" t="s">
        <v>30</v>
      </c>
      <c r="L46" s="87">
        <f t="shared" si="10"/>
        <v>0</v>
      </c>
      <c r="M46" s="87" t="s">
        <v>30</v>
      </c>
      <c r="N46" s="87">
        <f t="shared" si="11"/>
        <v>0</v>
      </c>
      <c r="O46" s="87" t="s">
        <v>30</v>
      </c>
      <c r="P46" s="87">
        <f t="shared" si="12"/>
        <v>0</v>
      </c>
      <c r="Q46" s="87" t="s">
        <v>30</v>
      </c>
      <c r="R46" s="87">
        <f t="shared" si="13"/>
        <v>0</v>
      </c>
      <c r="S46" s="87" t="s">
        <v>30</v>
      </c>
      <c r="T46" s="87">
        <f t="shared" si="14"/>
        <v>0</v>
      </c>
      <c r="U46" s="87" t="s">
        <v>30</v>
      </c>
      <c r="V46" s="87">
        <f t="shared" si="15"/>
        <v>0</v>
      </c>
      <c r="W46" s="87" t="s">
        <v>30</v>
      </c>
      <c r="X46" s="87">
        <f t="shared" si="16"/>
        <v>0</v>
      </c>
      <c r="Y46" s="87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7">
        <f t="shared" si="8"/>
        <v>0</v>
      </c>
      <c r="D47" s="87">
        <f t="shared" si="8"/>
        <v>0</v>
      </c>
      <c r="E47" s="87">
        <f t="shared" si="8"/>
        <v>0</v>
      </c>
      <c r="F47" s="87">
        <f t="shared" si="8"/>
        <v>0</v>
      </c>
      <c r="G47" s="87">
        <f t="shared" si="8"/>
        <v>0</v>
      </c>
      <c r="H47" s="87">
        <f t="shared" si="8"/>
        <v>0</v>
      </c>
      <c r="I47" s="87" t="s">
        <v>30</v>
      </c>
      <c r="J47" s="87">
        <f t="shared" si="9"/>
        <v>0</v>
      </c>
      <c r="K47" s="87" t="s">
        <v>30</v>
      </c>
      <c r="L47" s="87">
        <f t="shared" si="10"/>
        <v>0</v>
      </c>
      <c r="M47" s="87" t="s">
        <v>30</v>
      </c>
      <c r="N47" s="87">
        <f t="shared" si="11"/>
        <v>0</v>
      </c>
      <c r="O47" s="87" t="s">
        <v>30</v>
      </c>
      <c r="P47" s="87">
        <f t="shared" si="12"/>
        <v>0</v>
      </c>
      <c r="Q47" s="87" t="s">
        <v>30</v>
      </c>
      <c r="R47" s="87">
        <f t="shared" si="13"/>
        <v>0</v>
      </c>
      <c r="S47" s="87" t="s">
        <v>30</v>
      </c>
      <c r="T47" s="87">
        <f t="shared" si="14"/>
        <v>0</v>
      </c>
      <c r="U47" s="87" t="s">
        <v>30</v>
      </c>
      <c r="V47" s="87">
        <f t="shared" si="15"/>
        <v>0</v>
      </c>
      <c r="W47" s="87" t="s">
        <v>30</v>
      </c>
      <c r="X47" s="87">
        <f t="shared" si="16"/>
        <v>0</v>
      </c>
      <c r="Y47" s="87">
        <f t="shared" si="17"/>
        <v>0</v>
      </c>
    </row>
    <row r="48" spans="1:25" ht="31.5" x14ac:dyDescent="0.25">
      <c r="A48" s="49" t="s">
        <v>126</v>
      </c>
      <c r="B48" s="50" t="s">
        <v>115</v>
      </c>
      <c r="C48" s="87">
        <f t="shared" si="8"/>
        <v>0</v>
      </c>
      <c r="D48" s="87">
        <f t="shared" si="8"/>
        <v>0</v>
      </c>
      <c r="E48" s="87">
        <f t="shared" si="8"/>
        <v>0</v>
      </c>
      <c r="F48" s="87">
        <f t="shared" si="8"/>
        <v>0</v>
      </c>
      <c r="G48" s="87">
        <f t="shared" si="8"/>
        <v>0</v>
      </c>
      <c r="H48" s="87">
        <f t="shared" si="8"/>
        <v>0</v>
      </c>
      <c r="I48" s="87" t="s">
        <v>30</v>
      </c>
      <c r="J48" s="87">
        <f t="shared" si="9"/>
        <v>0</v>
      </c>
      <c r="K48" s="87" t="s">
        <v>30</v>
      </c>
      <c r="L48" s="87">
        <f t="shared" si="10"/>
        <v>0</v>
      </c>
      <c r="M48" s="87" t="s">
        <v>30</v>
      </c>
      <c r="N48" s="87">
        <f t="shared" si="11"/>
        <v>0</v>
      </c>
      <c r="O48" s="87" t="s">
        <v>30</v>
      </c>
      <c r="P48" s="87">
        <f t="shared" si="12"/>
        <v>0</v>
      </c>
      <c r="Q48" s="87" t="s">
        <v>30</v>
      </c>
      <c r="R48" s="87">
        <f t="shared" si="13"/>
        <v>0</v>
      </c>
      <c r="S48" s="87" t="s">
        <v>30</v>
      </c>
      <c r="T48" s="87">
        <f t="shared" si="14"/>
        <v>0</v>
      </c>
      <c r="U48" s="87" t="s">
        <v>30</v>
      </c>
      <c r="V48" s="87">
        <f t="shared" si="15"/>
        <v>0</v>
      </c>
      <c r="W48" s="87" t="s">
        <v>30</v>
      </c>
      <c r="X48" s="87">
        <f t="shared" si="16"/>
        <v>0</v>
      </c>
      <c r="Y48" s="87">
        <f t="shared" si="17"/>
        <v>0</v>
      </c>
    </row>
    <row r="49" spans="1:25" x14ac:dyDescent="0.25">
      <c r="A49" s="49" t="s">
        <v>127</v>
      </c>
      <c r="B49" s="50" t="s">
        <v>117</v>
      </c>
      <c r="C49" s="87">
        <f t="shared" si="8"/>
        <v>0</v>
      </c>
      <c r="D49" s="87">
        <f t="shared" si="8"/>
        <v>0</v>
      </c>
      <c r="E49" s="87">
        <f t="shared" si="8"/>
        <v>0</v>
      </c>
      <c r="F49" s="87">
        <f t="shared" si="8"/>
        <v>0</v>
      </c>
      <c r="G49" s="87">
        <f t="shared" si="8"/>
        <v>0</v>
      </c>
      <c r="H49" s="87">
        <f t="shared" si="8"/>
        <v>0</v>
      </c>
      <c r="I49" s="87" t="s">
        <v>30</v>
      </c>
      <c r="J49" s="87">
        <f t="shared" si="9"/>
        <v>0</v>
      </c>
      <c r="K49" s="87" t="s">
        <v>30</v>
      </c>
      <c r="L49" s="87">
        <f t="shared" si="10"/>
        <v>0</v>
      </c>
      <c r="M49" s="87" t="s">
        <v>30</v>
      </c>
      <c r="N49" s="87">
        <f t="shared" si="11"/>
        <v>0</v>
      </c>
      <c r="O49" s="87" t="s">
        <v>30</v>
      </c>
      <c r="P49" s="87">
        <f t="shared" si="12"/>
        <v>0</v>
      </c>
      <c r="Q49" s="87" t="s">
        <v>30</v>
      </c>
      <c r="R49" s="87">
        <f t="shared" si="13"/>
        <v>0</v>
      </c>
      <c r="S49" s="87" t="s">
        <v>30</v>
      </c>
      <c r="T49" s="87">
        <f t="shared" si="14"/>
        <v>0</v>
      </c>
      <c r="U49" s="87" t="s">
        <v>30</v>
      </c>
      <c r="V49" s="87">
        <f t="shared" si="15"/>
        <v>0</v>
      </c>
      <c r="W49" s="87" t="s">
        <v>30</v>
      </c>
      <c r="X49" s="87">
        <f t="shared" si="16"/>
        <v>0</v>
      </c>
      <c r="Y49" s="87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88">
        <f t="shared" si="8"/>
        <v>0</v>
      </c>
      <c r="D50" s="88">
        <f t="shared" si="8"/>
        <v>0</v>
      </c>
      <c r="E50" s="88">
        <f t="shared" si="8"/>
        <v>0</v>
      </c>
      <c r="F50" s="88">
        <f t="shared" si="8"/>
        <v>0</v>
      </c>
      <c r="G50" s="88">
        <f t="shared" si="8"/>
        <v>0</v>
      </c>
      <c r="H50" s="88">
        <f t="shared" si="8"/>
        <v>0</v>
      </c>
      <c r="I50" s="87" t="s">
        <v>30</v>
      </c>
      <c r="J50" s="88">
        <f t="shared" si="9"/>
        <v>0</v>
      </c>
      <c r="K50" s="87" t="s">
        <v>30</v>
      </c>
      <c r="L50" s="88">
        <f t="shared" si="10"/>
        <v>0</v>
      </c>
      <c r="M50" s="87" t="s">
        <v>30</v>
      </c>
      <c r="N50" s="88">
        <f t="shared" si="11"/>
        <v>0</v>
      </c>
      <c r="O50" s="87" t="s">
        <v>30</v>
      </c>
      <c r="P50" s="88">
        <f t="shared" si="12"/>
        <v>0</v>
      </c>
      <c r="Q50" s="87" t="s">
        <v>30</v>
      </c>
      <c r="R50" s="88">
        <f t="shared" si="13"/>
        <v>0</v>
      </c>
      <c r="S50" s="87" t="s">
        <v>30</v>
      </c>
      <c r="T50" s="88">
        <f t="shared" si="14"/>
        <v>0</v>
      </c>
      <c r="U50" s="87" t="s">
        <v>30</v>
      </c>
      <c r="V50" s="88">
        <f t="shared" si="15"/>
        <v>0</v>
      </c>
      <c r="W50" s="87" t="s">
        <v>30</v>
      </c>
      <c r="X50" s="87">
        <f t="shared" si="16"/>
        <v>0</v>
      </c>
      <c r="Y50" s="87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7">
        <f>C30</f>
        <v>0.82491525423728795</v>
      </c>
      <c r="D52" s="87">
        <f t="shared" ref="D52:V52" si="18">D30</f>
        <v>0.82491525423728795</v>
      </c>
      <c r="E52" s="87">
        <f t="shared" si="18"/>
        <v>0.82491525423728795</v>
      </c>
      <c r="F52" s="87">
        <f t="shared" si="18"/>
        <v>0.82491525423728795</v>
      </c>
      <c r="G52" s="87">
        <f t="shared" si="18"/>
        <v>0</v>
      </c>
      <c r="H52" s="87">
        <f t="shared" si="18"/>
        <v>0</v>
      </c>
      <c r="I52" s="87" t="s">
        <v>30</v>
      </c>
      <c r="J52" s="87">
        <f t="shared" si="18"/>
        <v>0</v>
      </c>
      <c r="K52" s="87" t="s">
        <v>30</v>
      </c>
      <c r="L52" s="87">
        <f t="shared" si="18"/>
        <v>0</v>
      </c>
      <c r="M52" s="87" t="s">
        <v>30</v>
      </c>
      <c r="N52" s="87">
        <f t="shared" si="18"/>
        <v>0</v>
      </c>
      <c r="O52" s="87" t="s">
        <v>30</v>
      </c>
      <c r="P52" s="87">
        <f t="shared" si="18"/>
        <v>0.82491525423728795</v>
      </c>
      <c r="Q52" s="87" t="s">
        <v>30</v>
      </c>
      <c r="R52" s="87">
        <f t="shared" si="18"/>
        <v>0</v>
      </c>
      <c r="S52" s="87" t="s">
        <v>30</v>
      </c>
      <c r="T52" s="87">
        <f t="shared" si="18"/>
        <v>0</v>
      </c>
      <c r="U52" s="87" t="s">
        <v>30</v>
      </c>
      <c r="V52" s="87">
        <f t="shared" si="18"/>
        <v>0.82491525423728795</v>
      </c>
      <c r="W52" s="87" t="s">
        <v>30</v>
      </c>
      <c r="X52" s="87">
        <f t="shared" ref="X52:X57" si="19">H52+L52+P52+T52</f>
        <v>0.82491525423728795</v>
      </c>
      <c r="Y52" s="87">
        <f t="shared" ref="Y52:Y57" si="20">J52+N52+R52+V52</f>
        <v>0.82491525423728795</v>
      </c>
    </row>
    <row r="53" spans="1:25" x14ac:dyDescent="0.25">
      <c r="A53" s="49" t="s">
        <v>132</v>
      </c>
      <c r="B53" s="50" t="s">
        <v>133</v>
      </c>
      <c r="C53" s="87">
        <f t="shared" ref="C53:H55" si="21">C44</f>
        <v>0</v>
      </c>
      <c r="D53" s="87">
        <f t="shared" si="21"/>
        <v>0</v>
      </c>
      <c r="E53" s="87">
        <f t="shared" si="21"/>
        <v>0</v>
      </c>
      <c r="F53" s="87">
        <f t="shared" si="21"/>
        <v>0</v>
      </c>
      <c r="G53" s="87">
        <f t="shared" si="21"/>
        <v>0</v>
      </c>
      <c r="H53" s="87">
        <f t="shared" si="21"/>
        <v>0</v>
      </c>
      <c r="I53" s="87" t="s">
        <v>30</v>
      </c>
      <c r="J53" s="87">
        <f>J44</f>
        <v>0</v>
      </c>
      <c r="K53" s="87" t="s">
        <v>30</v>
      </c>
      <c r="L53" s="87">
        <f>L44</f>
        <v>0</v>
      </c>
      <c r="M53" s="87" t="s">
        <v>30</v>
      </c>
      <c r="N53" s="87">
        <f>N44</f>
        <v>0</v>
      </c>
      <c r="O53" s="87" t="s">
        <v>30</v>
      </c>
      <c r="P53" s="87">
        <f>P44</f>
        <v>0</v>
      </c>
      <c r="Q53" s="87" t="s">
        <v>30</v>
      </c>
      <c r="R53" s="87">
        <f>R44</f>
        <v>0</v>
      </c>
      <c r="S53" s="87" t="s">
        <v>30</v>
      </c>
      <c r="T53" s="87">
        <f>T44</f>
        <v>0</v>
      </c>
      <c r="U53" s="87" t="s">
        <v>30</v>
      </c>
      <c r="V53" s="87">
        <f>V44</f>
        <v>0</v>
      </c>
      <c r="W53" s="87" t="s">
        <v>30</v>
      </c>
      <c r="X53" s="87">
        <f t="shared" si="19"/>
        <v>0</v>
      </c>
      <c r="Y53" s="87">
        <f t="shared" si="20"/>
        <v>0</v>
      </c>
    </row>
    <row r="54" spans="1:25" x14ac:dyDescent="0.25">
      <c r="A54" s="49" t="s">
        <v>134</v>
      </c>
      <c r="B54" s="52" t="s">
        <v>135</v>
      </c>
      <c r="C54" s="88">
        <f t="shared" si="21"/>
        <v>0.25</v>
      </c>
      <c r="D54" s="88">
        <f t="shared" si="21"/>
        <v>0.5</v>
      </c>
      <c r="E54" s="88">
        <f t="shared" si="21"/>
        <v>0.5</v>
      </c>
      <c r="F54" s="88">
        <f t="shared" si="21"/>
        <v>0.5</v>
      </c>
      <c r="G54" s="88">
        <f t="shared" si="21"/>
        <v>0</v>
      </c>
      <c r="H54" s="88">
        <f t="shared" si="21"/>
        <v>0</v>
      </c>
      <c r="I54" s="87" t="s">
        <v>30</v>
      </c>
      <c r="J54" s="88">
        <f>J45</f>
        <v>0</v>
      </c>
      <c r="K54" s="87" t="s">
        <v>30</v>
      </c>
      <c r="L54" s="88">
        <f>L45</f>
        <v>0</v>
      </c>
      <c r="M54" s="87" t="s">
        <v>30</v>
      </c>
      <c r="N54" s="88">
        <f>N45</f>
        <v>0</v>
      </c>
      <c r="O54" s="87" t="s">
        <v>30</v>
      </c>
      <c r="P54" s="88">
        <f>P45</f>
        <v>0.25</v>
      </c>
      <c r="Q54" s="87" t="s">
        <v>30</v>
      </c>
      <c r="R54" s="88">
        <f>R45</f>
        <v>0</v>
      </c>
      <c r="S54" s="87" t="s">
        <v>30</v>
      </c>
      <c r="T54" s="88">
        <f>T45</f>
        <v>0</v>
      </c>
      <c r="U54" s="87" t="s">
        <v>30</v>
      </c>
      <c r="V54" s="88">
        <f>V45</f>
        <v>0.5</v>
      </c>
      <c r="W54" s="87" t="s">
        <v>30</v>
      </c>
      <c r="X54" s="87">
        <f t="shared" si="19"/>
        <v>0.25</v>
      </c>
      <c r="Y54" s="87">
        <f t="shared" si="20"/>
        <v>0.5</v>
      </c>
    </row>
    <row r="55" spans="1:25" x14ac:dyDescent="0.25">
      <c r="A55" s="49" t="s">
        <v>136</v>
      </c>
      <c r="B55" s="52" t="s">
        <v>137</v>
      </c>
      <c r="C55" s="88">
        <f t="shared" si="21"/>
        <v>0</v>
      </c>
      <c r="D55" s="88">
        <f t="shared" si="21"/>
        <v>0</v>
      </c>
      <c r="E55" s="88">
        <f t="shared" si="21"/>
        <v>0</v>
      </c>
      <c r="F55" s="88">
        <f t="shared" si="21"/>
        <v>0</v>
      </c>
      <c r="G55" s="88">
        <f t="shared" si="21"/>
        <v>0</v>
      </c>
      <c r="H55" s="88">
        <f t="shared" si="21"/>
        <v>0</v>
      </c>
      <c r="I55" s="87" t="s">
        <v>30</v>
      </c>
      <c r="J55" s="88">
        <f>J46</f>
        <v>0</v>
      </c>
      <c r="K55" s="87" t="s">
        <v>30</v>
      </c>
      <c r="L55" s="88">
        <f>L46</f>
        <v>0</v>
      </c>
      <c r="M55" s="87" t="s">
        <v>30</v>
      </c>
      <c r="N55" s="88">
        <f>N46</f>
        <v>0</v>
      </c>
      <c r="O55" s="87" t="s">
        <v>30</v>
      </c>
      <c r="P55" s="88">
        <f>P46</f>
        <v>0</v>
      </c>
      <c r="Q55" s="87" t="s">
        <v>30</v>
      </c>
      <c r="R55" s="88">
        <f>R46</f>
        <v>0</v>
      </c>
      <c r="S55" s="87" t="s">
        <v>30</v>
      </c>
      <c r="T55" s="88">
        <f>T46</f>
        <v>0</v>
      </c>
      <c r="U55" s="87" t="s">
        <v>30</v>
      </c>
      <c r="V55" s="88">
        <f>V46</f>
        <v>0</v>
      </c>
      <c r="W55" s="87" t="s">
        <v>30</v>
      </c>
      <c r="X55" s="87">
        <f t="shared" si="19"/>
        <v>0</v>
      </c>
      <c r="Y55" s="87">
        <f t="shared" si="20"/>
        <v>0</v>
      </c>
    </row>
    <row r="56" spans="1:25" x14ac:dyDescent="0.25">
      <c r="A56" s="49" t="s">
        <v>138</v>
      </c>
      <c r="B56" s="52" t="s">
        <v>139</v>
      </c>
      <c r="C56" s="88">
        <f t="shared" ref="C56:H56" si="22">C47+C48+C49</f>
        <v>0</v>
      </c>
      <c r="D56" s="88">
        <f t="shared" si="22"/>
        <v>0</v>
      </c>
      <c r="E56" s="88">
        <f t="shared" si="22"/>
        <v>0</v>
      </c>
      <c r="F56" s="88">
        <f t="shared" si="22"/>
        <v>0</v>
      </c>
      <c r="G56" s="88">
        <f t="shared" si="22"/>
        <v>0</v>
      </c>
      <c r="H56" s="88">
        <f t="shared" si="22"/>
        <v>0</v>
      </c>
      <c r="I56" s="87" t="s">
        <v>30</v>
      </c>
      <c r="J56" s="88">
        <f>J47+J48+J49</f>
        <v>0</v>
      </c>
      <c r="K56" s="87" t="s">
        <v>30</v>
      </c>
      <c r="L56" s="88">
        <f>L47+L48+L49</f>
        <v>0</v>
      </c>
      <c r="M56" s="87" t="s">
        <v>30</v>
      </c>
      <c r="N56" s="88">
        <f>N47+N48+N49</f>
        <v>0</v>
      </c>
      <c r="O56" s="87" t="s">
        <v>30</v>
      </c>
      <c r="P56" s="88">
        <f>P47+P48+P49</f>
        <v>0</v>
      </c>
      <c r="Q56" s="87" t="s">
        <v>30</v>
      </c>
      <c r="R56" s="88">
        <f>R47+R48+R49</f>
        <v>0</v>
      </c>
      <c r="S56" s="87" t="s">
        <v>30</v>
      </c>
      <c r="T56" s="88">
        <f>T47+T48+T49</f>
        <v>0</v>
      </c>
      <c r="U56" s="87" t="s">
        <v>30</v>
      </c>
      <c r="V56" s="88">
        <f>V47+V48+V49</f>
        <v>0</v>
      </c>
      <c r="W56" s="87" t="s">
        <v>30</v>
      </c>
      <c r="X56" s="87">
        <f t="shared" si="19"/>
        <v>0</v>
      </c>
      <c r="Y56" s="87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88">
        <f t="shared" ref="C57:H57" si="23">C50</f>
        <v>0</v>
      </c>
      <c r="D57" s="88">
        <f t="shared" si="23"/>
        <v>0</v>
      </c>
      <c r="E57" s="88">
        <f t="shared" si="23"/>
        <v>0</v>
      </c>
      <c r="F57" s="88">
        <f t="shared" si="23"/>
        <v>0</v>
      </c>
      <c r="G57" s="88">
        <f t="shared" si="23"/>
        <v>0</v>
      </c>
      <c r="H57" s="88">
        <f t="shared" si="23"/>
        <v>0</v>
      </c>
      <c r="I57" s="87" t="s">
        <v>30</v>
      </c>
      <c r="J57" s="88">
        <f>J50</f>
        <v>0</v>
      </c>
      <c r="K57" s="87" t="s">
        <v>30</v>
      </c>
      <c r="L57" s="88">
        <f>L50</f>
        <v>0</v>
      </c>
      <c r="M57" s="87" t="s">
        <v>30</v>
      </c>
      <c r="N57" s="88">
        <f>N50</f>
        <v>0</v>
      </c>
      <c r="O57" s="87" t="s">
        <v>30</v>
      </c>
      <c r="P57" s="88">
        <f>P50</f>
        <v>0</v>
      </c>
      <c r="Q57" s="87" t="s">
        <v>30</v>
      </c>
      <c r="R57" s="88">
        <f>R50</f>
        <v>0</v>
      </c>
      <c r="S57" s="87" t="s">
        <v>30</v>
      </c>
      <c r="T57" s="88">
        <f>T50</f>
        <v>0</v>
      </c>
      <c r="U57" s="87" t="s">
        <v>30</v>
      </c>
      <c r="V57" s="88">
        <f>V50</f>
        <v>0</v>
      </c>
      <c r="W57" s="87" t="s">
        <v>30</v>
      </c>
      <c r="X57" s="87">
        <f t="shared" si="19"/>
        <v>0</v>
      </c>
      <c r="Y57" s="87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89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90">
        <v>0</v>
      </c>
      <c r="I60" s="87" t="s">
        <v>30</v>
      </c>
      <c r="J60" s="90">
        <v>0</v>
      </c>
      <c r="K60" s="87" t="s">
        <v>30</v>
      </c>
      <c r="L60" s="90">
        <v>0</v>
      </c>
      <c r="M60" s="87" t="s">
        <v>30</v>
      </c>
      <c r="N60" s="90">
        <v>0</v>
      </c>
      <c r="O60" s="87" t="s">
        <v>30</v>
      </c>
      <c r="P60" s="90">
        <v>0</v>
      </c>
      <c r="Q60" s="87" t="s">
        <v>30</v>
      </c>
      <c r="R60" s="90">
        <v>0</v>
      </c>
      <c r="S60" s="87" t="s">
        <v>30</v>
      </c>
      <c r="T60" s="90">
        <v>0</v>
      </c>
      <c r="U60" s="87" t="s">
        <v>30</v>
      </c>
      <c r="V60" s="90">
        <v>0</v>
      </c>
      <c r="W60" s="87" t="s">
        <v>30</v>
      </c>
      <c r="X60" s="87">
        <f>H60+L60+P60+T60</f>
        <v>0</v>
      </c>
      <c r="Y60" s="87">
        <f>J60+N60+R60+V60</f>
        <v>0</v>
      </c>
    </row>
    <row r="61" spans="1:25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90">
        <v>0</v>
      </c>
      <c r="I61" s="87" t="s">
        <v>30</v>
      </c>
      <c r="J61" s="90">
        <v>0</v>
      </c>
      <c r="K61" s="87" t="s">
        <v>30</v>
      </c>
      <c r="L61" s="90">
        <v>0</v>
      </c>
      <c r="M61" s="87" t="s">
        <v>30</v>
      </c>
      <c r="N61" s="90">
        <v>0</v>
      </c>
      <c r="O61" s="87" t="s">
        <v>30</v>
      </c>
      <c r="P61" s="90">
        <v>0</v>
      </c>
      <c r="Q61" s="87" t="s">
        <v>30</v>
      </c>
      <c r="R61" s="90">
        <v>0</v>
      </c>
      <c r="S61" s="87" t="s">
        <v>30</v>
      </c>
      <c r="T61" s="90">
        <v>0</v>
      </c>
      <c r="U61" s="87" t="s">
        <v>30</v>
      </c>
      <c r="V61" s="90">
        <v>0</v>
      </c>
      <c r="W61" s="87" t="s">
        <v>30</v>
      </c>
      <c r="X61" s="87">
        <f>H61+L61+P61+T61</f>
        <v>0</v>
      </c>
      <c r="Y61" s="87">
        <f>J61+N61+R61+V61</f>
        <v>0</v>
      </c>
    </row>
    <row r="62" spans="1:25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90">
        <v>0</v>
      </c>
      <c r="I62" s="87" t="s">
        <v>30</v>
      </c>
      <c r="J62" s="90">
        <v>0</v>
      </c>
      <c r="K62" s="87" t="s">
        <v>30</v>
      </c>
      <c r="L62" s="90">
        <v>0</v>
      </c>
      <c r="M62" s="87" t="s">
        <v>30</v>
      </c>
      <c r="N62" s="90">
        <v>0</v>
      </c>
      <c r="O62" s="87" t="s">
        <v>30</v>
      </c>
      <c r="P62" s="90">
        <v>0</v>
      </c>
      <c r="Q62" s="87" t="s">
        <v>30</v>
      </c>
      <c r="R62" s="90">
        <v>0</v>
      </c>
      <c r="S62" s="87" t="s">
        <v>30</v>
      </c>
      <c r="T62" s="90">
        <v>0</v>
      </c>
      <c r="U62" s="87" t="s">
        <v>30</v>
      </c>
      <c r="V62" s="90">
        <v>0</v>
      </c>
      <c r="W62" s="87" t="s">
        <v>30</v>
      </c>
      <c r="X62" s="87">
        <f>H62+L62+P62+T62</f>
        <v>0</v>
      </c>
      <c r="Y62" s="87">
        <f>J62+N62+R62+V62</f>
        <v>0</v>
      </c>
    </row>
    <row r="63" spans="1:25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90">
        <v>0</v>
      </c>
      <c r="I63" s="87" t="s">
        <v>30</v>
      </c>
      <c r="J63" s="90">
        <v>0</v>
      </c>
      <c r="K63" s="87" t="s">
        <v>30</v>
      </c>
      <c r="L63" s="90">
        <v>0</v>
      </c>
      <c r="M63" s="87" t="s">
        <v>30</v>
      </c>
      <c r="N63" s="90">
        <v>0</v>
      </c>
      <c r="O63" s="87" t="s">
        <v>30</v>
      </c>
      <c r="P63" s="90">
        <v>0</v>
      </c>
      <c r="Q63" s="87" t="s">
        <v>30</v>
      </c>
      <c r="R63" s="90">
        <v>0</v>
      </c>
      <c r="S63" s="87" t="s">
        <v>30</v>
      </c>
      <c r="T63" s="90">
        <v>0</v>
      </c>
      <c r="U63" s="87" t="s">
        <v>30</v>
      </c>
      <c r="V63" s="90">
        <v>0</v>
      </c>
      <c r="W63" s="87" t="s">
        <v>30</v>
      </c>
      <c r="X63" s="87">
        <f>H63+L63+P63+T63</f>
        <v>0</v>
      </c>
      <c r="Y63" s="87">
        <f>J63+N63+R63+V63</f>
        <v>0</v>
      </c>
    </row>
    <row r="64" spans="1:25" ht="18.75" x14ac:dyDescent="0.25">
      <c r="A64" s="49" t="s">
        <v>149</v>
      </c>
      <c r="B64" s="52" t="s">
        <v>141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7" t="s">
        <v>30</v>
      </c>
      <c r="J64" s="88">
        <v>0</v>
      </c>
      <c r="K64" s="87" t="s">
        <v>30</v>
      </c>
      <c r="L64" s="88">
        <v>0</v>
      </c>
      <c r="M64" s="87" t="s">
        <v>30</v>
      </c>
      <c r="N64" s="88">
        <v>0</v>
      </c>
      <c r="O64" s="87" t="s">
        <v>30</v>
      </c>
      <c r="P64" s="88">
        <v>0</v>
      </c>
      <c r="Q64" s="87" t="s">
        <v>30</v>
      </c>
      <c r="R64" s="88">
        <v>0</v>
      </c>
      <c r="S64" s="87" t="s">
        <v>30</v>
      </c>
      <c r="T64" s="88">
        <v>0</v>
      </c>
      <c r="U64" s="87" t="s">
        <v>30</v>
      </c>
      <c r="V64" s="88">
        <v>0</v>
      </c>
      <c r="W64" s="87" t="s">
        <v>30</v>
      </c>
      <c r="X64" s="87">
        <f>H64+L64+P64+T64</f>
        <v>0</v>
      </c>
      <c r="Y64" s="87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2018-10-11T06:10:42Z</dcterms:modified>
</cp:coreProperties>
</file>